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Дубовская 10" sheetId="1" r:id="rId1"/>
    <sheet name="Дубовская 10(2019)" sheetId="2" r:id="rId2"/>
    <sheet name="Дубовская 10(2020)" sheetId="3" r:id="rId3"/>
    <sheet name="Дубовская 10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'Дубовская 10'!#REF!,'Дубовская 10'!#REF!</definedName>
    <definedName name="Z_6E36EA37_049E_4FAE_B719_2847CD16F858_.wvu.Rows" localSheetId="0" hidden="1">'Дубовская 10'!$42:$45</definedName>
    <definedName name="Z_73C0D023_21BD_4441_8EFA_957546C15799_.wvu.Cols" localSheetId="0" hidden="1">'Дубовская 10'!#REF!,'Дубовская 10'!#REF!</definedName>
    <definedName name="Z_73C0D023_21BD_4441_8EFA_957546C15799_.wvu.Rows" localSheetId="0" hidden="1">'Дубовская 10'!$42:$45</definedName>
    <definedName name="_xlnm.Print_Area" localSheetId="0">'Дубовская 10'!$A$1:$G$60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0" i="4" s="1"/>
  <c r="F41" i="4"/>
  <c r="F39" i="4"/>
  <c r="F38" i="4"/>
  <c r="F37" i="4"/>
  <c r="F36" i="4"/>
  <c r="F35" i="4"/>
  <c r="F32" i="4"/>
  <c r="F31" i="4"/>
  <c r="F26" i="4" s="1"/>
  <c r="F30" i="4"/>
  <c r="F29" i="4"/>
  <c r="F28" i="4"/>
  <c r="F25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51" i="4" l="1"/>
  <c r="F56" i="4" s="1"/>
  <c r="F59" i="4" s="1"/>
  <c r="F33" i="3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1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F57" i="2"/>
  <c r="E16" i="2"/>
  <c r="F9" i="2"/>
  <c r="G9" i="2"/>
  <c r="F58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F33" i="2" l="1"/>
  <c r="F51" i="2" s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<sst xmlns="http://schemas.openxmlformats.org/spreadsheetml/2006/main" count="242" uniqueCount="78">
  <si>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</si>
  <si>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</si>
  <si>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</si>
  <si>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</si>
  <si>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</si>
  <si>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</si>
  <si>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</si>
  <si>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</si>
  <si>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</si>
  <si>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</si>
  <si>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</si>
  <si>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</si>
  <si>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</si>
  <si>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</si>
  <si>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</si>
  <si>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</si>
  <si>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</si>
  <si>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</si>
  <si>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</si>
  <si>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</si>
  <si>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</si>
  <si>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</si>
  <si>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</si>
  <si>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</si>
  <si>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</si>
  <si>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</si>
  <si>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</si>
  <si>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</si>
  <si>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</si>
  <si>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</si>
  <si>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</si>
  <si>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</si>
  <si>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</si>
  <si>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</si>
  <si>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</si>
  <si>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</si>
  <si>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</si>
  <si>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</si>
  <si>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Дубовская 10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</si>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</sst>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02">
          <cell r="W202">
            <v>16215.38752571095</v>
          </cell>
          <cell r="X202">
            <v>3301.1391508443585</v>
          </cell>
          <cell r="Y202">
            <v>412</v>
          </cell>
          <cell r="AA202">
            <v>0</v>
          </cell>
          <cell r="AB202">
            <v>4532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4758.6000000000004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12617.5</v>
          </cell>
          <cell r="AS202">
            <v>0</v>
          </cell>
          <cell r="AT202">
            <v>0</v>
          </cell>
          <cell r="AY202">
            <v>55027.806650655715</v>
          </cell>
          <cell r="BB202">
            <v>0</v>
          </cell>
          <cell r="BC202">
            <v>0</v>
          </cell>
          <cell r="CN202">
            <v>13193.345088233295</v>
          </cell>
          <cell r="CO202">
            <v>2704.0602403490038</v>
          </cell>
          <cell r="CP202">
            <v>248.60080000000002</v>
          </cell>
          <cell r="DB202">
            <v>0</v>
          </cell>
          <cell r="DG202">
            <v>11268.662370804523</v>
          </cell>
          <cell r="DU202">
            <v>55681.281608602621</v>
          </cell>
          <cell r="DV202">
            <v>11819.176584152581</v>
          </cell>
          <cell r="DW202">
            <v>14509.2804</v>
          </cell>
          <cell r="EK202">
            <v>0</v>
          </cell>
          <cell r="EQ202">
            <v>50775.784737809088</v>
          </cell>
          <cell r="FB202">
            <v>43147.866170410431</v>
          </cell>
          <cell r="FC202">
            <v>8825.6891562332512</v>
          </cell>
          <cell r="FD202">
            <v>1285.7814000000001</v>
          </cell>
          <cell r="FL202">
            <v>0</v>
          </cell>
          <cell r="FS202">
            <v>34942.598738424218</v>
          </cell>
          <cell r="FX202">
            <v>32316.998233151193</v>
          </cell>
          <cell r="FY202">
            <v>6596.8679414736098</v>
          </cell>
          <cell r="FZ202">
            <v>0</v>
          </cell>
          <cell r="GG202">
            <v>31737.116399999999</v>
          </cell>
          <cell r="GL202">
            <v>19243.989756159106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02">
          <cell r="W202">
            <v>77399.325787143694</v>
          </cell>
          <cell r="X202">
            <v>23844.256733154216</v>
          </cell>
          <cell r="Y202">
            <v>89862.102799999993</v>
          </cell>
          <cell r="AK202">
            <v>0</v>
          </cell>
          <cell r="AV202">
            <v>75036.53</v>
          </cell>
          <cell r="AY202">
            <v>335524.60112717375</v>
          </cell>
          <cell r="BM202">
            <v>0</v>
          </cell>
          <cell r="BN202">
            <v>0</v>
          </cell>
          <cell r="CN202">
            <v>15148.692616956707</v>
          </cell>
          <cell r="CO202">
            <v>4696.09471125658</v>
          </cell>
          <cell r="CP202">
            <v>188.93290000000002</v>
          </cell>
          <cell r="DB202">
            <v>0</v>
          </cell>
          <cell r="DG202">
            <v>23523.118383334557</v>
          </cell>
          <cell r="DU202">
            <v>48869.729102511228</v>
          </cell>
          <cell r="DV202">
            <v>15034.386261063173</v>
          </cell>
          <cell r="DW202">
            <v>7573.9711000000007</v>
          </cell>
          <cell r="EL202">
            <v>0</v>
          </cell>
          <cell r="EQ202">
            <v>42412.283041530696</v>
          </cell>
          <cell r="FB202">
            <v>71156.284094761257</v>
          </cell>
          <cell r="FC202">
            <v>21647.148379331684</v>
          </cell>
          <cell r="FD202">
            <v>2033.7372000000003</v>
          </cell>
          <cell r="FL202">
            <v>0</v>
          </cell>
          <cell r="FS202">
            <v>41021.446892246167</v>
          </cell>
          <cell r="FX202">
            <v>46251.277460761376</v>
          </cell>
          <cell r="FY202">
            <v>14055.627130463568</v>
          </cell>
          <cell r="FZ202">
            <v>0</v>
          </cell>
          <cell r="GG202">
            <v>16244.193599999997</v>
          </cell>
          <cell r="GL202">
            <v>25728.60794952892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02">
          <cell r="W202">
            <v>16745.228906680579</v>
          </cell>
          <cell r="X202">
            <v>4094.5321178417771</v>
          </cell>
          <cell r="Y202">
            <v>67382.867800000007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2266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Y202">
            <v>64205.958687688297</v>
          </cell>
          <cell r="BB202">
            <v>0</v>
          </cell>
          <cell r="BC202">
            <v>0</v>
          </cell>
          <cell r="BD202">
            <v>0</v>
          </cell>
          <cell r="CN202">
            <v>13724.560331029612</v>
          </cell>
          <cell r="CO202">
            <v>4254.61370261918</v>
          </cell>
          <cell r="CP202">
            <v>108.17059999999999</v>
          </cell>
          <cell r="DB202">
            <v>0</v>
          </cell>
          <cell r="DF202">
            <v>12500.147960334873</v>
          </cell>
          <cell r="DU202">
            <v>34322.623434478621</v>
          </cell>
          <cell r="DV202">
            <v>6905.2651103021672</v>
          </cell>
          <cell r="DW202">
            <v>9945.2577000000001</v>
          </cell>
          <cell r="EK202">
            <v>0</v>
          </cell>
          <cell r="EP202">
            <v>30625.29305413361</v>
          </cell>
          <cell r="FB202">
            <v>81552.645020123819</v>
          </cell>
          <cell r="FC202">
            <v>21979.949424397422</v>
          </cell>
          <cell r="FD202">
            <v>1424.5422000000001</v>
          </cell>
          <cell r="FL202">
            <v>0</v>
          </cell>
          <cell r="FS202">
            <v>46858.730308735838</v>
          </cell>
          <cell r="FX202">
            <v>37815.313127073445</v>
          </cell>
          <cell r="FY202">
            <v>10391.558587015514</v>
          </cell>
          <cell r="FZ202">
            <v>262.14</v>
          </cell>
          <cell r="GG202">
            <v>9437.5907999999999</v>
          </cell>
          <cell r="GL202">
            <v>22744.897760867141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02">
          <cell r="W202">
            <v>7261.6133204233211</v>
          </cell>
          <cell r="X202">
            <v>1721.6280003149225</v>
          </cell>
          <cell r="Y202">
            <v>1649.3389999999999</v>
          </cell>
          <cell r="Z202">
            <v>0</v>
          </cell>
          <cell r="AV202">
            <v>0</v>
          </cell>
          <cell r="AY202">
            <v>28635.63403382965</v>
          </cell>
          <cell r="BM202">
            <v>4758.6000000000004</v>
          </cell>
          <cell r="BN202">
            <v>0</v>
          </cell>
          <cell r="BO202">
            <v>0</v>
          </cell>
          <cell r="BP202">
            <v>0</v>
          </cell>
          <cell r="CN202">
            <v>14840.403655936156</v>
          </cell>
          <cell r="CO202">
            <v>4136.1275184028727</v>
          </cell>
          <cell r="CP202">
            <v>1370.518</v>
          </cell>
          <cell r="DB202">
            <v>0</v>
          </cell>
          <cell r="DG202">
            <v>13394.162710846178</v>
          </cell>
          <cell r="DL202">
            <v>43202.822999999997</v>
          </cell>
          <cell r="DP202">
            <v>861.94509999999991</v>
          </cell>
          <cell r="DT202">
            <v>269.32589999999999</v>
          </cell>
          <cell r="DU202">
            <v>78018.841333497126</v>
          </cell>
          <cell r="DV202">
            <v>15893.744073135269</v>
          </cell>
          <cell r="DX202">
            <v>0</v>
          </cell>
          <cell r="DY202">
            <v>0</v>
          </cell>
          <cell r="DZ202">
            <v>0</v>
          </cell>
          <cell r="EA202">
            <v>0</v>
          </cell>
          <cell r="EB202">
            <v>0</v>
          </cell>
          <cell r="EC202">
            <v>0</v>
          </cell>
          <cell r="ED202">
            <v>0</v>
          </cell>
          <cell r="EE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P202">
            <v>43581.963825463106</v>
          </cell>
          <cell r="EU202">
            <v>147580.24000000002</v>
          </cell>
          <cell r="EW202">
            <v>2635.3403999999996</v>
          </cell>
          <cell r="EY202">
            <v>0</v>
          </cell>
          <cell r="FA202">
            <v>0</v>
          </cell>
          <cell r="FL202">
            <v>505.40999999999997</v>
          </cell>
          <cell r="FS202">
            <v>0</v>
          </cell>
          <cell r="FV202">
            <v>136625.57999999999</v>
          </cell>
          <cell r="FZ202">
            <v>556.52879999999993</v>
          </cell>
          <cell r="GG202">
            <v>2330.1485999999995</v>
          </cell>
          <cell r="GL202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18" zoomScale="90" zoomScaleNormal="90" zoomScaleSheetLayoutView="7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10937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43" t="s">
        <v>51</v>
      </c>
      <c r="B1" s="43"/>
      <c r="C1" s="43"/>
      <c r="D1" s="43"/>
      <c r="E1" s="43"/>
      <c r="F1" s="43"/>
      <c r="G1" s="44"/>
    </row>
    <row r="2" spans="1:7" ht="21" customHeight="1" x14ac:dyDescent="0.25">
      <c r="A2" s="45" t="s">
        <v>38</v>
      </c>
      <c r="B2" s="46"/>
      <c r="C2" s="46"/>
      <c r="D2" s="46"/>
      <c r="E2" s="46"/>
      <c r="F2" s="46"/>
      <c r="G2" s="46"/>
    </row>
    <row r="3" spans="1:7" ht="14.25" hidden="1" customHeight="1" x14ac:dyDescent="0.25">
      <c r="A3" s="47" t="s">
        <v>0</v>
      </c>
      <c r="B3" s="48"/>
      <c r="C3" s="48"/>
      <c r="D3" s="48"/>
      <c r="E3" s="2">
        <f>E4+E5</f>
        <v>0</v>
      </c>
      <c r="F3" s="3" t="s">
        <v>1</v>
      </c>
    </row>
    <row r="4" spans="1:7" ht="14.25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4.25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5.6" x14ac:dyDescent="0.25">
      <c r="A6" s="4"/>
      <c r="B6" s="5"/>
      <c r="C6" s="6"/>
      <c r="D6" s="7"/>
      <c r="E6" s="34" t="s">
        <v>50</v>
      </c>
      <c r="G6" s="38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">
        <v>40</v>
      </c>
    </row>
    <row r="9" spans="1:7" ht="15.6" x14ac:dyDescent="0.3">
      <c r="A9" s="61" t="s">
        <v>8</v>
      </c>
      <c r="B9" s="62"/>
      <c r="C9" s="62"/>
      <c r="D9" s="63"/>
      <c r="E9" s="16">
        <f>SUM(E10:E14)</f>
        <v>2112355.64</v>
      </c>
      <c r="F9" s="16">
        <f t="shared" ref="F9:G9" si="0">SUM(F10:F14)</f>
        <v>2031630.9699999997</v>
      </c>
      <c r="G9" s="16">
        <f t="shared" si="0"/>
        <v>712774.01</v>
      </c>
    </row>
    <row r="10" spans="1:7" ht="13.2" customHeight="1" x14ac:dyDescent="0.3">
      <c r="A10" s="49" t="s">
        <v>9</v>
      </c>
      <c r="B10" s="50"/>
      <c r="C10" s="50"/>
      <c r="D10" s="51"/>
      <c r="E10" s="17">
        <v>815550.42</v>
      </c>
      <c r="F10" s="17">
        <v>760188.86</v>
      </c>
      <c r="G10" s="18">
        <v>262932.67</v>
      </c>
    </row>
    <row r="11" spans="1:7" ht="14.4" customHeight="1" x14ac:dyDescent="0.3">
      <c r="A11" s="49" t="s">
        <v>10</v>
      </c>
      <c r="B11" s="50"/>
      <c r="C11" s="50"/>
      <c r="D11" s="51"/>
      <c r="E11" s="17">
        <v>573407.87</v>
      </c>
      <c r="F11" s="17">
        <v>542767.37</v>
      </c>
      <c r="G11" s="18">
        <v>217971.78</v>
      </c>
    </row>
    <row r="12" spans="1:7" ht="13.95" customHeight="1" x14ac:dyDescent="0.3">
      <c r="A12" s="49" t="s">
        <v>11</v>
      </c>
      <c r="B12" s="50"/>
      <c r="C12" s="50"/>
      <c r="D12" s="51"/>
      <c r="E12" s="17">
        <v>142752.24</v>
      </c>
      <c r="F12" s="17">
        <v>145156.9</v>
      </c>
      <c r="G12" s="18">
        <v>52384.39</v>
      </c>
    </row>
    <row r="13" spans="1:7" ht="13.5" customHeight="1" x14ac:dyDescent="0.3">
      <c r="A13" s="49" t="s">
        <v>12</v>
      </c>
      <c r="B13" s="50"/>
      <c r="C13" s="50"/>
      <c r="D13" s="51"/>
      <c r="E13" s="17">
        <v>169908.24</v>
      </c>
      <c r="F13" s="17">
        <v>171438.48</v>
      </c>
      <c r="G13" s="18">
        <v>57545.04</v>
      </c>
    </row>
    <row r="14" spans="1:7" ht="14.4" customHeight="1" x14ac:dyDescent="0.3">
      <c r="A14" s="42" t="s">
        <v>13</v>
      </c>
      <c r="B14" s="42"/>
      <c r="C14" s="42"/>
      <c r="D14" s="42"/>
      <c r="E14" s="17">
        <v>410736.87</v>
      </c>
      <c r="F14" s="17">
        <v>412079.35999999999</v>
      </c>
      <c r="G14" s="18">
        <v>121940.13</v>
      </c>
    </row>
    <row r="15" spans="1:7" ht="15.6" x14ac:dyDescent="0.3">
      <c r="A15" s="52" t="s">
        <v>41</v>
      </c>
      <c r="B15" s="53"/>
      <c r="C15" s="53"/>
      <c r="D15" s="54"/>
      <c r="E15" s="16">
        <f>SUM(E16:E19)</f>
        <v>825619.54999999993</v>
      </c>
      <c r="F15" s="16">
        <f t="shared" ref="F15:G15" si="1">SUM(F16:F19)</f>
        <v>810076.54</v>
      </c>
      <c r="G15" s="16">
        <f t="shared" si="1"/>
        <v>170246.16999999998</v>
      </c>
    </row>
    <row r="16" spans="1:7" ht="33.6" customHeight="1" x14ac:dyDescent="0.3">
      <c r="A16" s="55" t="s">
        <v>43</v>
      </c>
      <c r="B16" s="56"/>
      <c r="C16" s="56"/>
      <c r="D16" s="57"/>
      <c r="E16" s="17">
        <v>775233.25</v>
      </c>
      <c r="F16" s="17">
        <v>762389.6</v>
      </c>
      <c r="G16" s="18">
        <v>161401.76999999999</v>
      </c>
    </row>
    <row r="17" spans="1:13" ht="15.6" x14ac:dyDescent="0.3">
      <c r="A17" s="42" t="s">
        <v>44</v>
      </c>
      <c r="B17" s="42"/>
      <c r="C17" s="42"/>
      <c r="D17" s="42"/>
      <c r="E17" s="17">
        <v>2599.44</v>
      </c>
      <c r="F17" s="17">
        <v>2448.4</v>
      </c>
      <c r="G17" s="18">
        <v>469.76</v>
      </c>
    </row>
    <row r="18" spans="1:13" ht="15.6" x14ac:dyDescent="0.3">
      <c r="A18" s="42" t="s">
        <v>45</v>
      </c>
      <c r="B18" s="42"/>
      <c r="C18" s="42"/>
      <c r="D18" s="42"/>
      <c r="E18" s="17"/>
      <c r="F18" s="17"/>
      <c r="G18" s="18"/>
    </row>
    <row r="19" spans="1:13" ht="15.6" x14ac:dyDescent="0.3">
      <c r="A19" s="42" t="s">
        <v>46</v>
      </c>
      <c r="B19" s="42"/>
      <c r="C19" s="42"/>
      <c r="D19" s="42"/>
      <c r="E19" s="17">
        <v>47786.86</v>
      </c>
      <c r="F19" s="17">
        <v>45238.54</v>
      </c>
      <c r="G19" s="18">
        <v>8374.64</v>
      </c>
    </row>
    <row r="20" spans="1:13" ht="15.6" x14ac:dyDescent="0.3">
      <c r="A20" s="64" t="s">
        <v>14</v>
      </c>
      <c r="B20" s="64"/>
      <c r="C20" s="64"/>
      <c r="D20" s="64"/>
      <c r="E20" s="17"/>
      <c r="F20" s="17"/>
      <c r="G20" s="18"/>
    </row>
    <row r="21" spans="1:13" ht="15.6" x14ac:dyDescent="0.3">
      <c r="A21" s="42" t="s">
        <v>15</v>
      </c>
      <c r="B21" s="42"/>
      <c r="C21" s="42"/>
      <c r="D21" s="42"/>
      <c r="E21" s="17"/>
      <c r="F21" s="17"/>
      <c r="G21" s="18"/>
    </row>
    <row r="22" spans="1:13" ht="8.4" customHeight="1" x14ac:dyDescent="0.3">
      <c r="A22" s="20"/>
      <c r="B22" s="21"/>
      <c r="C22" s="21"/>
      <c r="D22" s="21"/>
      <c r="E22" s="29"/>
      <c r="F22" s="29"/>
      <c r="G22" s="22"/>
    </row>
    <row r="23" spans="1:13" ht="15.6" x14ac:dyDescent="0.3">
      <c r="A23" s="23" t="s">
        <v>42</v>
      </c>
      <c r="B23" s="23"/>
      <c r="C23" s="23"/>
      <c r="D23" s="23"/>
      <c r="E23" s="24"/>
      <c r="F23" s="13"/>
    </row>
    <row r="24" spans="1:13" ht="15.6" x14ac:dyDescent="0.3">
      <c r="A24" s="65" t="s">
        <v>52</v>
      </c>
      <c r="B24" s="65"/>
      <c r="C24" s="65"/>
      <c r="D24" s="65"/>
      <c r="E24" s="65"/>
      <c r="F24" s="17">
        <v>-69507.699740665499</v>
      </c>
      <c r="G24" s="19"/>
    </row>
    <row r="25" spans="1:13" ht="15.75" customHeight="1" x14ac:dyDescent="0.25">
      <c r="A25" s="66" t="s">
        <v>30</v>
      </c>
      <c r="B25" s="67"/>
      <c r="C25" s="67"/>
      <c r="D25" s="67"/>
      <c r="E25" s="68"/>
      <c r="F25" s="90">
        <f>SUM(F27:F31)</f>
        <v>92105.833327211032</v>
      </c>
    </row>
    <row r="26" spans="1:13" ht="28.5" customHeight="1" x14ac:dyDescent="0.25">
      <c r="A26" s="69"/>
      <c r="B26" s="70"/>
      <c r="C26" s="70"/>
      <c r="D26" s="70"/>
      <c r="E26" s="71"/>
      <c r="F26" s="91"/>
    </row>
    <row r="27" spans="1:13" ht="15.6" hidden="1" x14ac:dyDescent="0.3">
      <c r="A27" s="79" t="s">
        <v>16</v>
      </c>
      <c r="B27" s="74"/>
      <c r="C27" s="74"/>
      <c r="D27" s="74"/>
      <c r="E27" s="75"/>
      <c r="F27" s="25">
        <f>'[1]УК ВР декабрь нар'!W202</f>
        <v>16215.38752571095</v>
      </c>
      <c r="M27" s="33"/>
    </row>
    <row r="28" spans="1:13" ht="15.6" hidden="1" x14ac:dyDescent="0.3">
      <c r="A28" s="79" t="s">
        <v>31</v>
      </c>
      <c r="B28" s="74"/>
      <c r="C28" s="74"/>
      <c r="D28" s="74"/>
      <c r="E28" s="75"/>
      <c r="F28" s="25">
        <f>'[1]УК ВР декабрь нар'!X202</f>
        <v>3301.1391508443585</v>
      </c>
    </row>
    <row r="29" spans="1:13" ht="15.6" hidden="1" x14ac:dyDescent="0.3">
      <c r="A29" s="79" t="s">
        <v>18</v>
      </c>
      <c r="B29" s="74"/>
      <c r="C29" s="74"/>
      <c r="D29" s="74"/>
      <c r="E29" s="75"/>
      <c r="F29" s="25">
        <f>'[1]УК ВР декабрь нар'!Y202</f>
        <v>412</v>
      </c>
    </row>
    <row r="30" spans="1:13" ht="15.6" hidden="1" x14ac:dyDescent="0.3">
      <c r="A30" s="79" t="s">
        <v>19</v>
      </c>
      <c r="B30" s="74"/>
      <c r="C30" s="74"/>
      <c r="D30" s="74"/>
      <c r="E30" s="75"/>
      <c r="F30" s="25">
        <f>'[1]УК ВР декабрь нар'!AA202+'[1]УК ВР декабрь нар'!AB202+'[1]УК ВР декабрь нар'!AC202+'[1]УК ВР декабрь нар'!AD202+'[1]УК ВР декабрь нар'!AE202+'[1]УК ВР декабрь нар'!AF202+'[1]УК ВР декабрь нар'!AG202+'[1]УК ВР декабрь нар'!AH202+'[1]УК ВР декабрь нар'!AJ202+'[1]УК ВР декабрь нар'!AL202+'[1]УК ВР декабрь нар'!AN202+'[1]УК ВР декабрь нар'!AO202+'[1]УК ВР декабрь нар'!AP202+'[1]УК ВР декабрь нар'!AQ202+'[1]УК ВР декабрь нар'!AR202+'[1]УК ВР декабрь нар'!AT202</f>
        <v>17149.5</v>
      </c>
    </row>
    <row r="31" spans="1:13" ht="36.75" hidden="1" customHeight="1" x14ac:dyDescent="0.3">
      <c r="A31" s="85" t="s">
        <v>32</v>
      </c>
      <c r="B31" s="92"/>
      <c r="C31" s="92"/>
      <c r="D31" s="92"/>
      <c r="E31" s="93"/>
      <c r="F31" s="25">
        <f>'[1]УК ВР декабрь нар'!AY202</f>
        <v>55027.806650655715</v>
      </c>
    </row>
    <row r="32" spans="1:13" ht="15.75" customHeight="1" x14ac:dyDescent="0.25">
      <c r="A32" s="66" t="s">
        <v>33</v>
      </c>
      <c r="B32" s="67"/>
      <c r="C32" s="67"/>
      <c r="D32" s="67"/>
      <c r="E32" s="68"/>
      <c r="F32" s="90">
        <f>SUM(F34:F38)+38013.26</f>
        <v>202972.05182995112</v>
      </c>
    </row>
    <row r="33" spans="1:13" ht="33" customHeight="1" x14ac:dyDescent="0.25">
      <c r="A33" s="69"/>
      <c r="B33" s="70"/>
      <c r="C33" s="70"/>
      <c r="D33" s="70"/>
      <c r="E33" s="71"/>
      <c r="F33" s="91"/>
    </row>
    <row r="34" spans="1:13" ht="15.6" hidden="1" x14ac:dyDescent="0.3">
      <c r="A34" s="84" t="s">
        <v>16</v>
      </c>
      <c r="B34" s="84"/>
      <c r="C34" s="84"/>
      <c r="D34" s="84"/>
      <c r="E34" s="84"/>
      <c r="F34" s="25">
        <f>'[1]УК ВР декабрь нар'!CN202+'[1]УК ВР декабрь нар'!DU202</f>
        <v>68874.626696835912</v>
      </c>
      <c r="M34" s="33"/>
    </row>
    <row r="35" spans="1:13" ht="15.6" hidden="1" x14ac:dyDescent="0.3">
      <c r="A35" s="84" t="s">
        <v>31</v>
      </c>
      <c r="B35" s="84"/>
      <c r="C35" s="84"/>
      <c r="D35" s="84"/>
      <c r="E35" s="84"/>
      <c r="F35" s="25">
        <f>'[1]УК ВР декабрь нар'!CO202+'[1]УК ВР декабрь нар'!DV202</f>
        <v>14523.236824501586</v>
      </c>
    </row>
    <row r="36" spans="1:13" ht="15.6" hidden="1" x14ac:dyDescent="0.3">
      <c r="A36" s="84" t="s">
        <v>18</v>
      </c>
      <c r="B36" s="84"/>
      <c r="C36" s="84"/>
      <c r="D36" s="84"/>
      <c r="E36" s="84"/>
      <c r="F36" s="25">
        <f>'[1]УК ВР декабрь нар'!CP202+'[1]УК ВР декабрь нар'!DW202</f>
        <v>14757.8812</v>
      </c>
    </row>
    <row r="37" spans="1:13" ht="15.6" hidden="1" x14ac:dyDescent="0.3">
      <c r="A37" s="84" t="s">
        <v>19</v>
      </c>
      <c r="B37" s="84"/>
      <c r="C37" s="84"/>
      <c r="D37" s="84"/>
      <c r="E37" s="84"/>
      <c r="F37" s="25">
        <f>'[1]УК ВР декабрь нар'!AI202+'[1]УК ВР декабрь нар'!AJ202+'[1]УК ВР декабрь нар'!AS202+'[1]УК ВР декабрь нар'!BC202+'[1]УК ВР декабрь нар'!DB202+'[1]УК ВР декабрь нар'!EK202+'[1]УК ВР декабрь нар'!AM202</f>
        <v>4758.6000000000004</v>
      </c>
    </row>
    <row r="38" spans="1:13" ht="39.75" hidden="1" customHeight="1" x14ac:dyDescent="0.3">
      <c r="A38" s="85" t="s">
        <v>34</v>
      </c>
      <c r="B38" s="86"/>
      <c r="C38" s="86"/>
      <c r="D38" s="86"/>
      <c r="E38" s="87"/>
      <c r="F38" s="25">
        <f>'[1]УК ВР декабрь нар'!DG202+'[1]УК ВР декабрь нар'!EQ202</f>
        <v>62044.447108613611</v>
      </c>
    </row>
    <row r="39" spans="1:13" ht="32.4" customHeight="1" x14ac:dyDescent="0.3">
      <c r="A39" s="73" t="s">
        <v>35</v>
      </c>
      <c r="B39" s="88"/>
      <c r="C39" s="88"/>
      <c r="D39" s="88"/>
      <c r="E39" s="89"/>
      <c r="F39" s="26">
        <f>SUM(F40:F48)+114048.96</f>
        <v>292145.86779585184</v>
      </c>
    </row>
    <row r="40" spans="1:13" ht="15.6" hidden="1" x14ac:dyDescent="0.3">
      <c r="A40" s="80" t="s">
        <v>20</v>
      </c>
      <c r="B40" s="81"/>
      <c r="C40" s="81"/>
      <c r="D40" s="81"/>
      <c r="E40" s="82"/>
      <c r="F40" s="25">
        <f>'[1]УК ВР декабрь нар'!FB202+'[1]УК ВР декабрь нар'!FX202</f>
        <v>75464.864403561631</v>
      </c>
      <c r="M40" s="33"/>
    </row>
    <row r="41" spans="1:13" ht="15.6" hidden="1" x14ac:dyDescent="0.3">
      <c r="A41" s="79" t="s">
        <v>31</v>
      </c>
      <c r="B41" s="74"/>
      <c r="C41" s="74"/>
      <c r="D41" s="74"/>
      <c r="E41" s="74"/>
      <c r="F41" s="25">
        <f>'[1]УК ВР декабрь нар'!FC202+'[1]УК ВР декабрь нар'!FY202</f>
        <v>15422.55709770686</v>
      </c>
    </row>
    <row r="42" spans="1:13" ht="15.6" hidden="1" customHeight="1" x14ac:dyDescent="0.3">
      <c r="A42" s="84" t="s">
        <v>21</v>
      </c>
      <c r="B42" s="84"/>
      <c r="C42" s="84"/>
      <c r="D42" s="84"/>
      <c r="E42" s="79"/>
      <c r="F42" s="25"/>
    </row>
    <row r="43" spans="1:13" ht="15.6" hidden="1" customHeight="1" x14ac:dyDescent="0.3">
      <c r="A43" s="79" t="s">
        <v>17</v>
      </c>
      <c r="B43" s="74"/>
      <c r="C43" s="74"/>
      <c r="D43" s="74"/>
      <c r="E43" s="74"/>
      <c r="F43" s="25"/>
    </row>
    <row r="44" spans="1:13" ht="15.6" hidden="1" customHeight="1" x14ac:dyDescent="0.3">
      <c r="A44" s="84" t="s">
        <v>22</v>
      </c>
      <c r="B44" s="84"/>
      <c r="C44" s="84"/>
      <c r="D44" s="84"/>
      <c r="E44" s="79"/>
      <c r="F44" s="25"/>
    </row>
    <row r="45" spans="1:13" ht="15.6" hidden="1" customHeight="1" x14ac:dyDescent="0.3">
      <c r="A45" s="79" t="s">
        <v>17</v>
      </c>
      <c r="B45" s="74"/>
      <c r="C45" s="74"/>
      <c r="D45" s="74"/>
      <c r="E45" s="74"/>
      <c r="F45" s="25"/>
    </row>
    <row r="46" spans="1:13" ht="15.6" hidden="1" x14ac:dyDescent="0.3">
      <c r="A46" s="84" t="s">
        <v>18</v>
      </c>
      <c r="B46" s="84"/>
      <c r="C46" s="84"/>
      <c r="D46" s="84"/>
      <c r="E46" s="79"/>
      <c r="F46" s="25">
        <f>'[1]УК ВР декабрь нар'!FD202+'[1]УК ВР декабрь нар'!FZ202</f>
        <v>1285.7814000000001</v>
      </c>
    </row>
    <row r="47" spans="1:13" ht="15.6" hidden="1" x14ac:dyDescent="0.3">
      <c r="A47" s="79" t="s">
        <v>19</v>
      </c>
      <c r="B47" s="74"/>
      <c r="C47" s="74"/>
      <c r="D47" s="74"/>
      <c r="E47" s="74"/>
      <c r="F47" s="25">
        <f>'[1]УК ВР декабрь нар'!GG202+'[1]УК ВР декабрь нар'!FL202+'[1]УК ВР декабрь нар'!BB202+'[1]УК ВР декабрь нар'!AK202</f>
        <v>31737.116399999999</v>
      </c>
    </row>
    <row r="48" spans="1:13" ht="43.5" hidden="1" customHeight="1" x14ac:dyDescent="0.3">
      <c r="A48" s="85" t="s">
        <v>36</v>
      </c>
      <c r="B48" s="86"/>
      <c r="C48" s="86"/>
      <c r="D48" s="86"/>
      <c r="E48" s="87"/>
      <c r="F48" s="25">
        <f>'[1]УК ВР декабрь нар'!FS202+'[1]УК ВР декабрь нар'!GL202</f>
        <v>54186.588494583324</v>
      </c>
    </row>
    <row r="49" spans="1:12" ht="15.6" hidden="1" customHeight="1" x14ac:dyDescent="0.3">
      <c r="A49" s="73" t="s">
        <v>37</v>
      </c>
      <c r="B49" s="74"/>
      <c r="C49" s="74"/>
      <c r="D49" s="74"/>
      <c r="E49" s="75"/>
      <c r="F49" s="32"/>
    </row>
    <row r="50" spans="1:12" ht="15.6" x14ac:dyDescent="0.3">
      <c r="A50" s="76" t="s">
        <v>47</v>
      </c>
      <c r="B50" s="77"/>
      <c r="C50" s="77"/>
      <c r="D50" s="77"/>
      <c r="E50" s="78"/>
      <c r="F50" s="26">
        <f>F25+F32+F39+F49</f>
        <v>587223.75295301399</v>
      </c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150675.72999999998</v>
      </c>
    </row>
    <row r="52" spans="1:12" ht="15.6" x14ac:dyDescent="0.3">
      <c r="A52" s="79" t="s">
        <v>23</v>
      </c>
      <c r="B52" s="74"/>
      <c r="C52" s="74"/>
      <c r="D52" s="74"/>
      <c r="E52" s="74"/>
      <c r="F52" s="25">
        <v>79447.73</v>
      </c>
    </row>
    <row r="53" spans="1:12" ht="15.6" x14ac:dyDescent="0.3">
      <c r="A53" s="79" t="s">
        <v>24</v>
      </c>
      <c r="B53" s="74"/>
      <c r="C53" s="74"/>
      <c r="D53" s="74"/>
      <c r="E53" s="74"/>
      <c r="F53" s="25">
        <v>71228</v>
      </c>
    </row>
    <row r="54" spans="1:12" ht="18" hidden="1" customHeight="1" x14ac:dyDescent="0.3">
      <c r="A54" s="80" t="s">
        <v>25</v>
      </c>
      <c r="B54" s="81"/>
      <c r="C54" s="81"/>
      <c r="D54" s="81"/>
      <c r="E54" s="82"/>
      <c r="F54" s="25">
        <v>0</v>
      </c>
    </row>
    <row r="55" spans="1:12" ht="15.6" x14ac:dyDescent="0.3">
      <c r="A55" s="83" t="s">
        <v>49</v>
      </c>
      <c r="B55" s="83"/>
      <c r="C55" s="83"/>
      <c r="D55" s="83"/>
      <c r="E55" s="83"/>
      <c r="F55" s="26">
        <f>F50+F51</f>
        <v>737899.48295301397</v>
      </c>
      <c r="L55" s="19"/>
    </row>
    <row r="56" spans="1:12" ht="15.6" x14ac:dyDescent="0.3">
      <c r="A56" s="65" t="s">
        <v>26</v>
      </c>
      <c r="B56" s="65"/>
      <c r="C56" s="65"/>
      <c r="D56" s="65"/>
      <c r="E56" s="65"/>
      <c r="F56" s="27">
        <f>E16</f>
        <v>775233.25</v>
      </c>
    </row>
    <row r="57" spans="1:12" ht="15.6" x14ac:dyDescent="0.3">
      <c r="A57" s="65" t="s">
        <v>27</v>
      </c>
      <c r="B57" s="65"/>
      <c r="C57" s="65"/>
      <c r="D57" s="65"/>
      <c r="E57" s="65"/>
      <c r="F57" s="26">
        <f>F16</f>
        <v>762389.6</v>
      </c>
      <c r="H57" s="28"/>
    </row>
    <row r="58" spans="1:12" ht="15.6" x14ac:dyDescent="0.3">
      <c r="A58" s="72" t="s">
        <v>28</v>
      </c>
      <c r="B58" s="72"/>
      <c r="C58" s="72"/>
      <c r="D58" s="72"/>
      <c r="E58" s="72"/>
      <c r="F58" s="26">
        <f>F24+F56-F55</f>
        <v>-32173.932693679468</v>
      </c>
      <c r="H58" s="28"/>
      <c r="L58" s="19"/>
    </row>
    <row r="60" spans="1:12" x14ac:dyDescent="0.25">
      <c r="A60" s="1" t="s">
        <v>29</v>
      </c>
      <c r="F60" s="28"/>
    </row>
  </sheetData>
  <mergeCells count="53"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sqref="A1:G1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53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'Дубовская 10'!A2:G2</f>
        <v>перед собственниками дома по адресу: ул. Дубовская 10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'Дубовская 10'!G6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'Дубовская 10'!G8</f>
        <v>задолженность с нарастающим итогом с -01.03.2010г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1801493.43</v>
      </c>
      <c r="F9" s="16">
        <f>SUM(F10:F15)</f>
        <v>1791111.15</v>
      </c>
      <c r="G9" s="16">
        <f t="shared" ref="G9" si="0">SUM(G10:G15)</f>
        <v>453225.27</v>
      </c>
    </row>
    <row r="10" spans="1:7" ht="15.6" x14ac:dyDescent="0.3">
      <c r="A10" s="49" t="s">
        <v>9</v>
      </c>
      <c r="B10" s="50"/>
      <c r="C10" s="50"/>
      <c r="D10" s="51"/>
      <c r="E10" s="17">
        <v>533423.68000000005</v>
      </c>
      <c r="F10" s="17">
        <v>686865.22</v>
      </c>
      <c r="G10" s="18">
        <v>109491.13</v>
      </c>
    </row>
    <row r="11" spans="1:7" ht="15.6" x14ac:dyDescent="0.3">
      <c r="A11" s="49" t="s">
        <v>10</v>
      </c>
      <c r="B11" s="50"/>
      <c r="C11" s="50"/>
      <c r="D11" s="51"/>
      <c r="E11" s="17">
        <v>325262.13</v>
      </c>
      <c r="F11" s="17">
        <v>391156.83</v>
      </c>
      <c r="G11" s="18">
        <v>152146.06</v>
      </c>
    </row>
    <row r="12" spans="1:7" ht="15.6" x14ac:dyDescent="0.3">
      <c r="A12" s="49" t="s">
        <v>11</v>
      </c>
      <c r="B12" s="50"/>
      <c r="C12" s="50"/>
      <c r="D12" s="51"/>
      <c r="E12" s="17">
        <v>116616.26</v>
      </c>
      <c r="F12" s="17">
        <v>121816.75</v>
      </c>
      <c r="G12" s="18">
        <v>47183.9</v>
      </c>
    </row>
    <row r="13" spans="1:7" ht="15.6" x14ac:dyDescent="0.3">
      <c r="A13" s="49" t="s">
        <v>12</v>
      </c>
      <c r="B13" s="50"/>
      <c r="C13" s="50"/>
      <c r="D13" s="51"/>
      <c r="E13" s="17">
        <v>132167.79999999999</v>
      </c>
      <c r="F13" s="17">
        <v>142500.12</v>
      </c>
      <c r="G13" s="18">
        <v>47212.72</v>
      </c>
    </row>
    <row r="14" spans="1:7" ht="15.6" x14ac:dyDescent="0.3">
      <c r="A14" s="42" t="s">
        <v>13</v>
      </c>
      <c r="B14" s="42"/>
      <c r="C14" s="42"/>
      <c r="D14" s="42"/>
      <c r="E14" s="17">
        <v>521381.16</v>
      </c>
      <c r="F14" s="17">
        <v>291926.05</v>
      </c>
      <c r="G14" s="18">
        <v>81395.240000000005</v>
      </c>
    </row>
    <row r="15" spans="1:7" ht="15.6" x14ac:dyDescent="0.3">
      <c r="A15" s="49" t="s">
        <v>68</v>
      </c>
      <c r="B15" s="50"/>
      <c r="C15" s="50"/>
      <c r="D15" s="51"/>
      <c r="E15" s="17">
        <v>172642.4</v>
      </c>
      <c r="F15" s="17">
        <v>156846.18</v>
      </c>
      <c r="G15" s="18">
        <v>15796.22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764338.52</v>
      </c>
      <c r="F16" s="16">
        <f>SUM(F17:F20)</f>
        <v>761529.03999999992</v>
      </c>
      <c r="G16" s="16">
        <f>SUM(G17:G20)</f>
        <v>173055.65</v>
      </c>
    </row>
    <row r="17" spans="1:12" ht="15.6" x14ac:dyDescent="0.3">
      <c r="A17" s="94" t="s">
        <v>43</v>
      </c>
      <c r="B17" s="95"/>
      <c r="C17" s="95"/>
      <c r="D17" s="96"/>
      <c r="E17" s="17">
        <v>711751.26</v>
      </c>
      <c r="F17" s="17">
        <v>710302.45</v>
      </c>
      <c r="G17" s="18">
        <v>162850.57999999999</v>
      </c>
    </row>
    <row r="18" spans="1:12" ht="15.6" x14ac:dyDescent="0.3">
      <c r="A18" s="42" t="s">
        <v>55</v>
      </c>
      <c r="B18" s="42"/>
      <c r="C18" s="42"/>
      <c r="D18" s="42"/>
      <c r="E18" s="17">
        <v>2799.76</v>
      </c>
      <c r="F18" s="17">
        <v>2730.46</v>
      </c>
      <c r="G18" s="18">
        <v>539.05999999999995</v>
      </c>
    </row>
    <row r="19" spans="1:12" ht="15.6" x14ac:dyDescent="0.3">
      <c r="A19" s="42" t="s">
        <v>56</v>
      </c>
      <c r="B19" s="42"/>
      <c r="C19" s="42"/>
      <c r="D19" s="42"/>
      <c r="E19" s="17"/>
      <c r="F19" s="17"/>
      <c r="G19" s="18"/>
    </row>
    <row r="20" spans="1:12" ht="15.6" x14ac:dyDescent="0.3">
      <c r="A20" s="42" t="s">
        <v>57</v>
      </c>
      <c r="B20" s="42"/>
      <c r="C20" s="42"/>
      <c r="D20" s="42"/>
      <c r="E20" s="17">
        <v>49787.5</v>
      </c>
      <c r="F20" s="17">
        <v>48496.13</v>
      </c>
      <c r="G20" s="18">
        <v>9666.01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42" t="s">
        <v>15</v>
      </c>
      <c r="B22" s="42"/>
      <c r="C22" s="42"/>
      <c r="D22" s="4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5" t="s">
        <v>59</v>
      </c>
      <c r="B25" s="65"/>
      <c r="C25" s="65"/>
      <c r="D25" s="65"/>
      <c r="E25" s="65"/>
      <c r="F25" s="39">
        <f>'Дубовская 10'!F58</f>
        <v>-32173.932693679468</v>
      </c>
      <c r="G25" s="19"/>
    </row>
    <row r="26" spans="1:12" ht="13.2" customHeight="1" x14ac:dyDescent="0.25">
      <c r="A26" s="66" t="s">
        <v>60</v>
      </c>
      <c r="B26" s="67"/>
      <c r="C26" s="67"/>
      <c r="D26" s="67"/>
      <c r="E26" s="68"/>
      <c r="F26" s="90">
        <f>SUM(F28:F32)</f>
        <v>601666.81644747162</v>
      </c>
    </row>
    <row r="27" spans="1:12" ht="13.2" customHeight="1" x14ac:dyDescent="0.25">
      <c r="A27" s="69"/>
      <c r="B27" s="70"/>
      <c r="C27" s="70"/>
      <c r="D27" s="70"/>
      <c r="E27" s="71"/>
      <c r="F27" s="91"/>
    </row>
    <row r="28" spans="1:12" ht="15.6" hidden="1" customHeight="1" x14ac:dyDescent="0.3">
      <c r="A28" s="79" t="s">
        <v>16</v>
      </c>
      <c r="B28" s="74"/>
      <c r="C28" s="74"/>
      <c r="D28" s="74"/>
      <c r="E28" s="75"/>
      <c r="F28" s="25">
        <f>'[2]УК ВР декабрь нар'!W202</f>
        <v>77399.325787143694</v>
      </c>
      <c r="L28" s="33"/>
    </row>
    <row r="29" spans="1:12" ht="15.6" hidden="1" customHeight="1" x14ac:dyDescent="0.3">
      <c r="A29" s="79" t="s">
        <v>31</v>
      </c>
      <c r="B29" s="74"/>
      <c r="C29" s="74"/>
      <c r="D29" s="74"/>
      <c r="E29" s="75"/>
      <c r="F29" s="25">
        <f>'[2]УК ВР декабрь нар'!X202</f>
        <v>23844.256733154216</v>
      </c>
    </row>
    <row r="30" spans="1:12" ht="15.6" hidden="1" customHeight="1" x14ac:dyDescent="0.3">
      <c r="A30" s="79" t="s">
        <v>18</v>
      </c>
      <c r="B30" s="74"/>
      <c r="C30" s="74"/>
      <c r="D30" s="74"/>
      <c r="E30" s="75"/>
      <c r="F30" s="25">
        <f>'[2]УК ВР декабрь нар'!Y202</f>
        <v>89862.102799999993</v>
      </c>
    </row>
    <row r="31" spans="1:12" ht="15.6" hidden="1" customHeight="1" x14ac:dyDescent="0.3">
      <c r="A31" s="79" t="s">
        <v>19</v>
      </c>
      <c r="B31" s="74"/>
      <c r="C31" s="74"/>
      <c r="D31" s="74"/>
      <c r="E31" s="75"/>
      <c r="F31" s="25">
        <f>'[2]УК ВР декабрь нар'!AV202+'[2]УК ВР декабрь нар'!BN202</f>
        <v>75036.53</v>
      </c>
    </row>
    <row r="32" spans="1:12" ht="15.6" hidden="1" customHeight="1" x14ac:dyDescent="0.3">
      <c r="A32" s="85" t="s">
        <v>61</v>
      </c>
      <c r="B32" s="92"/>
      <c r="C32" s="92"/>
      <c r="D32" s="92"/>
      <c r="E32" s="93"/>
      <c r="F32" s="25">
        <f>'[2]УК ВР декабрь нар'!AY202</f>
        <v>335524.60112717375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90">
        <f>SUM(F35:F39)+42549.04</f>
        <v>199996.24811665295</v>
      </c>
    </row>
    <row r="34" spans="1:12" ht="13.2" customHeight="1" x14ac:dyDescent="0.25">
      <c r="A34" s="69"/>
      <c r="B34" s="70"/>
      <c r="C34" s="70"/>
      <c r="D34" s="70"/>
      <c r="E34" s="71"/>
      <c r="F34" s="91"/>
    </row>
    <row r="35" spans="1:12" ht="15.6" hidden="1" customHeight="1" x14ac:dyDescent="0.3">
      <c r="A35" s="84" t="s">
        <v>16</v>
      </c>
      <c r="B35" s="84"/>
      <c r="C35" s="84"/>
      <c r="D35" s="84"/>
      <c r="E35" s="84"/>
      <c r="F35" s="25">
        <f>'[2]УК ВР декабрь нар'!CN202+'[2]УК ВР декабрь нар'!DU202</f>
        <v>64018.421719467937</v>
      </c>
      <c r="L35" s="33"/>
    </row>
    <row r="36" spans="1:12" ht="15.6" hidden="1" customHeight="1" x14ac:dyDescent="0.3">
      <c r="A36" s="84" t="s">
        <v>31</v>
      </c>
      <c r="B36" s="84"/>
      <c r="C36" s="84"/>
      <c r="D36" s="84"/>
      <c r="E36" s="84"/>
      <c r="F36" s="25">
        <f>'[2]УК ВР декабрь нар'!CO202+'[2]УК ВР декабрь нар'!DV202</f>
        <v>19730.480972319754</v>
      </c>
    </row>
    <row r="37" spans="1:12" ht="15.6" hidden="1" customHeight="1" x14ac:dyDescent="0.3">
      <c r="A37" s="84" t="s">
        <v>18</v>
      </c>
      <c r="B37" s="84"/>
      <c r="C37" s="84"/>
      <c r="D37" s="84"/>
      <c r="E37" s="84"/>
      <c r="F37" s="25">
        <f>'[2]УК ВР декабрь нар'!CP202+'[2]УК ВР декабрь нар'!DW202</f>
        <v>7762.9040000000005</v>
      </c>
    </row>
    <row r="38" spans="1:12" ht="15.6" hidden="1" customHeight="1" x14ac:dyDescent="0.3">
      <c r="A38" s="84" t="s">
        <v>19</v>
      </c>
      <c r="B38" s="84"/>
      <c r="C38" s="84"/>
      <c r="D38" s="84"/>
      <c r="E38" s="84"/>
      <c r="F38" s="25">
        <f>'[2]УК ВР декабрь нар'!BM202+'[2]УК ВР декабрь нар'!DB202+'[2]УК ВР декабрь нар'!EL202</f>
        <v>0</v>
      </c>
    </row>
    <row r="39" spans="1:12" ht="15.6" hidden="1" customHeight="1" x14ac:dyDescent="0.3">
      <c r="A39" s="85" t="s">
        <v>63</v>
      </c>
      <c r="B39" s="86"/>
      <c r="C39" s="86"/>
      <c r="D39" s="86"/>
      <c r="E39" s="87"/>
      <c r="F39" s="25">
        <f>'[2]УК ВР декабрь нар'!DG202+'[2]УК ВР декабрь нар'!EQ202</f>
        <v>65935.401424865253</v>
      </c>
    </row>
    <row r="40" spans="1:12" ht="15.6" x14ac:dyDescent="0.3">
      <c r="A40" s="73" t="s">
        <v>35</v>
      </c>
      <c r="B40" s="88"/>
      <c r="C40" s="88"/>
      <c r="D40" s="88"/>
      <c r="E40" s="89"/>
      <c r="F40" s="26">
        <f>SUM(F41:F49)</f>
        <v>238138.32270709297</v>
      </c>
    </row>
    <row r="41" spans="1:12" ht="15.6" hidden="1" customHeight="1" x14ac:dyDescent="0.3">
      <c r="A41" s="80" t="s">
        <v>20</v>
      </c>
      <c r="B41" s="81"/>
      <c r="C41" s="81"/>
      <c r="D41" s="81"/>
      <c r="E41" s="82"/>
      <c r="F41" s="25">
        <f>'[2]УК ВР декабрь нар'!FB202+'[2]УК ВР декабрь нар'!FX202</f>
        <v>117407.56155552264</v>
      </c>
      <c r="L41" s="33"/>
    </row>
    <row r="42" spans="1:12" ht="15.6" hidden="1" customHeight="1" x14ac:dyDescent="0.3">
      <c r="A42" s="79" t="s">
        <v>31</v>
      </c>
      <c r="B42" s="74"/>
      <c r="C42" s="74"/>
      <c r="D42" s="74"/>
      <c r="E42" s="74"/>
      <c r="F42" s="25">
        <f>'[2]УК ВР декабрь нар'!FC202+'[2]УК ВР декабрь нар'!FY202</f>
        <v>35702.775509795254</v>
      </c>
    </row>
    <row r="43" spans="1:12" ht="15.6" hidden="1" customHeight="1" x14ac:dyDescent="0.3">
      <c r="A43" s="84" t="s">
        <v>21</v>
      </c>
      <c r="B43" s="84"/>
      <c r="C43" s="84"/>
      <c r="D43" s="84"/>
      <c r="E43" s="79"/>
      <c r="F43" s="25"/>
    </row>
    <row r="44" spans="1:12" ht="15.6" hidden="1" customHeight="1" x14ac:dyDescent="0.3">
      <c r="A44" s="79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84" t="s">
        <v>22</v>
      </c>
      <c r="B45" s="84"/>
      <c r="C45" s="84"/>
      <c r="D45" s="84"/>
      <c r="E45" s="79"/>
      <c r="F45" s="25"/>
    </row>
    <row r="46" spans="1:12" ht="15.6" hidden="1" customHeight="1" x14ac:dyDescent="0.3">
      <c r="A46" s="79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84" t="s">
        <v>18</v>
      </c>
      <c r="B47" s="84"/>
      <c r="C47" s="84"/>
      <c r="D47" s="84"/>
      <c r="E47" s="79"/>
      <c r="F47" s="25">
        <f>'[2]УК ВР декабрь нар'!FD202+'[2]УК ВР декабрь нар'!FZ202</f>
        <v>2033.7372000000003</v>
      </c>
    </row>
    <row r="48" spans="1:12" ht="15.6" hidden="1" customHeight="1" x14ac:dyDescent="0.3">
      <c r="A48" s="79" t="s">
        <v>19</v>
      </c>
      <c r="B48" s="74"/>
      <c r="C48" s="74"/>
      <c r="D48" s="74"/>
      <c r="E48" s="74"/>
      <c r="F48" s="25">
        <f>'[2]УК ВР декабрь нар'!GG202+'[2]УК ВР декабрь нар'!FL202+'[2]УК ВР декабрь нар'!AK202</f>
        <v>16244.193599999997</v>
      </c>
    </row>
    <row r="49" spans="1:15" ht="15.6" hidden="1" customHeight="1" x14ac:dyDescent="0.3">
      <c r="A49" s="85" t="s">
        <v>64</v>
      </c>
      <c r="B49" s="86"/>
      <c r="C49" s="86"/>
      <c r="D49" s="86"/>
      <c r="E49" s="87"/>
      <c r="F49" s="25">
        <f>'[2]УК ВР декабрь нар'!FS202+'[2]УК ВР декабрь нар'!GL202</f>
        <v>66750.054841775083</v>
      </c>
    </row>
    <row r="50" spans="1:15" ht="15.6" customHeight="1" x14ac:dyDescent="0.3">
      <c r="A50" s="73" t="s">
        <v>37</v>
      </c>
      <c r="B50" s="74"/>
      <c r="C50" s="74"/>
      <c r="D50" s="74"/>
      <c r="E50" s="75"/>
      <c r="F50" s="32"/>
    </row>
    <row r="51" spans="1:15" ht="15.6" x14ac:dyDescent="0.3">
      <c r="A51" s="76" t="s">
        <v>65</v>
      </c>
      <c r="B51" s="77"/>
      <c r="C51" s="77"/>
      <c r="D51" s="77"/>
      <c r="E51" s="78"/>
      <c r="F51" s="26">
        <f>F26+F33+F40+F50</f>
        <v>1039801.3872712175</v>
      </c>
      <c r="K51" s="19"/>
    </row>
    <row r="52" spans="1:15" ht="15.6" x14ac:dyDescent="0.3">
      <c r="A52" s="31" t="s">
        <v>66</v>
      </c>
      <c r="B52" s="35"/>
      <c r="C52" s="35"/>
      <c r="D52" s="35"/>
      <c r="E52" s="35"/>
      <c r="F52" s="26">
        <f>F53+F54+F55</f>
        <v>136317.53</v>
      </c>
    </row>
    <row r="53" spans="1:15" ht="15.6" x14ac:dyDescent="0.3">
      <c r="A53" s="79" t="s">
        <v>23</v>
      </c>
      <c r="B53" s="74"/>
      <c r="C53" s="74"/>
      <c r="D53" s="74"/>
      <c r="E53" s="74"/>
      <c r="F53" s="25">
        <v>60442.080000000002</v>
      </c>
    </row>
    <row r="54" spans="1:15" ht="15.6" x14ac:dyDescent="0.3">
      <c r="A54" s="79" t="s">
        <v>24</v>
      </c>
      <c r="B54" s="74"/>
      <c r="C54" s="74"/>
      <c r="D54" s="74"/>
      <c r="E54" s="74"/>
      <c r="F54" s="25">
        <v>75875.45</v>
      </c>
    </row>
    <row r="55" spans="1:15" ht="18" hidden="1" customHeight="1" x14ac:dyDescent="0.3">
      <c r="A55" s="80" t="s">
        <v>25</v>
      </c>
      <c r="B55" s="81"/>
      <c r="C55" s="81"/>
      <c r="D55" s="81"/>
      <c r="E55" s="82"/>
      <c r="F55" s="25">
        <v>0</v>
      </c>
    </row>
    <row r="56" spans="1:15" ht="15.6" x14ac:dyDescent="0.3">
      <c r="A56" s="83" t="s">
        <v>67</v>
      </c>
      <c r="B56" s="83"/>
      <c r="C56" s="83"/>
      <c r="D56" s="83"/>
      <c r="E56" s="83"/>
      <c r="F56" s="26">
        <f>F51+F52</f>
        <v>1176118.9172712176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711751.26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710302.45</v>
      </c>
      <c r="H58" s="28"/>
    </row>
    <row r="59" spans="1:15" ht="15.6" x14ac:dyDescent="0.3">
      <c r="A59" s="72" t="s">
        <v>28</v>
      </c>
      <c r="B59" s="72"/>
      <c r="C59" s="72"/>
      <c r="D59" s="72"/>
      <c r="E59" s="72"/>
      <c r="F59" s="26">
        <f>F25+F57-F56</f>
        <v>-496541.58996489702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69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'Дубовская 10'!A2:G2</f>
        <v>перед собственниками дома по адресу: ул. Дубовская 10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'Дубовская 10'!G6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'Дубовская 10'!G8</f>
        <v>задолженность с нарастающим итогом с -01.03.2010г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280800.99000000005</v>
      </c>
      <c r="F9" s="16">
        <f>SUM(F10:F15)</f>
        <v>294425</v>
      </c>
      <c r="G9" s="16">
        <f t="shared" ref="G9" si="0">SUM(G10:G15)</f>
        <v>467978.17999999993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27707.74</v>
      </c>
      <c r="G10" s="18">
        <v>81783.39</v>
      </c>
    </row>
    <row r="11" spans="1:7" ht="15.6" x14ac:dyDescent="0.3">
      <c r="A11" s="49" t="s">
        <v>10</v>
      </c>
      <c r="B11" s="50"/>
      <c r="C11" s="50"/>
      <c r="D11" s="51"/>
      <c r="E11" s="17">
        <v>-8413.01</v>
      </c>
      <c r="F11" s="17">
        <v>10123.83</v>
      </c>
      <c r="G11" s="18">
        <v>133609.22</v>
      </c>
    </row>
    <row r="12" spans="1:7" ht="15.6" x14ac:dyDescent="0.3">
      <c r="A12" s="49" t="s">
        <v>11</v>
      </c>
      <c r="B12" s="50"/>
      <c r="C12" s="50"/>
      <c r="D12" s="51"/>
      <c r="E12" s="17">
        <v>113079.31</v>
      </c>
      <c r="F12" s="17">
        <v>118734.38</v>
      </c>
      <c r="G12" s="18">
        <v>41528.83</v>
      </c>
    </row>
    <row r="13" spans="1:7" ht="15.6" x14ac:dyDescent="0.3">
      <c r="A13" s="49" t="s">
        <v>12</v>
      </c>
      <c r="B13" s="50"/>
      <c r="C13" s="50"/>
      <c r="D13" s="51"/>
      <c r="E13" s="17">
        <v>177973.41</v>
      </c>
      <c r="F13" s="17">
        <v>122284.15</v>
      </c>
      <c r="G13" s="18">
        <v>131278.9</v>
      </c>
    </row>
    <row r="14" spans="1:7" ht="15.6" x14ac:dyDescent="0.3">
      <c r="A14" s="42" t="s">
        <v>13</v>
      </c>
      <c r="B14" s="42"/>
      <c r="C14" s="42"/>
      <c r="D14" s="42"/>
      <c r="E14" s="17">
        <v>0</v>
      </c>
      <c r="F14" s="17">
        <v>14357.01</v>
      </c>
      <c r="G14" s="18">
        <v>67038.23</v>
      </c>
    </row>
    <row r="15" spans="1:7" ht="15.6" x14ac:dyDescent="0.3">
      <c r="A15" s="49" t="s">
        <v>68</v>
      </c>
      <c r="B15" s="50"/>
      <c r="C15" s="50"/>
      <c r="D15" s="51"/>
      <c r="E15" s="17">
        <v>-1838.72</v>
      </c>
      <c r="F15" s="17">
        <v>1217.8900000000001</v>
      </c>
      <c r="G15" s="18">
        <v>12739.61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764776.28999999992</v>
      </c>
      <c r="F16" s="16">
        <f>SUM(F17:F20)</f>
        <v>747104.66</v>
      </c>
      <c r="G16" s="16">
        <f>SUM(G17:G20)</f>
        <v>190727.28000000003</v>
      </c>
    </row>
    <row r="17" spans="1:12" ht="15.6" x14ac:dyDescent="0.3">
      <c r="A17" s="94" t="s">
        <v>43</v>
      </c>
      <c r="B17" s="95"/>
      <c r="C17" s="95"/>
      <c r="D17" s="96"/>
      <c r="E17" s="17">
        <v>707390.34</v>
      </c>
      <c r="F17" s="17">
        <v>692267.51</v>
      </c>
      <c r="G17" s="18">
        <v>177973.41</v>
      </c>
    </row>
    <row r="18" spans="1:12" ht="15.6" x14ac:dyDescent="0.3">
      <c r="A18" s="42" t="s">
        <v>55</v>
      </c>
      <c r="B18" s="42"/>
      <c r="C18" s="42"/>
      <c r="D18" s="42"/>
      <c r="E18" s="17">
        <v>3299.49</v>
      </c>
      <c r="F18" s="17">
        <v>3091.35</v>
      </c>
      <c r="G18" s="18">
        <v>747.2</v>
      </c>
    </row>
    <row r="19" spans="1:12" ht="15.6" x14ac:dyDescent="0.3">
      <c r="A19" s="42" t="s">
        <v>56</v>
      </c>
      <c r="B19" s="42"/>
      <c r="C19" s="42"/>
      <c r="D19" s="42"/>
      <c r="E19" s="17"/>
      <c r="F19" s="17"/>
      <c r="G19" s="18"/>
    </row>
    <row r="20" spans="1:12" ht="15.6" x14ac:dyDescent="0.3">
      <c r="A20" s="42" t="s">
        <v>57</v>
      </c>
      <c r="B20" s="42"/>
      <c r="C20" s="42"/>
      <c r="D20" s="42"/>
      <c r="E20" s="17">
        <v>54086.46</v>
      </c>
      <c r="F20" s="17">
        <v>51745.8</v>
      </c>
      <c r="G20" s="18">
        <v>12006.67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42" t="s">
        <v>15</v>
      </c>
      <c r="B22" s="42"/>
      <c r="C22" s="42"/>
      <c r="D22" s="4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71</v>
      </c>
      <c r="B25" s="65"/>
      <c r="C25" s="65"/>
      <c r="D25" s="65"/>
      <c r="E25" s="65"/>
      <c r="F25" s="39">
        <f>'Дубовская 10(2019)'!F59</f>
        <v>-496541.58996489702</v>
      </c>
      <c r="G25" s="19"/>
    </row>
    <row r="26" spans="1:12" ht="13.2" customHeight="1" x14ac:dyDescent="0.25">
      <c r="A26" s="66" t="s">
        <v>72</v>
      </c>
      <c r="B26" s="67"/>
      <c r="C26" s="67"/>
      <c r="D26" s="67"/>
      <c r="E26" s="68"/>
      <c r="F26" s="90">
        <f>SUM(F28:F32)</f>
        <v>154694.58751221065</v>
      </c>
    </row>
    <row r="27" spans="1:12" ht="62.4" customHeight="1" x14ac:dyDescent="0.25">
      <c r="A27" s="69"/>
      <c r="B27" s="70"/>
      <c r="C27" s="70"/>
      <c r="D27" s="70"/>
      <c r="E27" s="71"/>
      <c r="F27" s="91"/>
    </row>
    <row r="28" spans="1:12" ht="15.6" hidden="1" customHeight="1" x14ac:dyDescent="0.3">
      <c r="A28" s="79" t="s">
        <v>16</v>
      </c>
      <c r="B28" s="74"/>
      <c r="C28" s="74"/>
      <c r="D28" s="74"/>
      <c r="E28" s="75"/>
      <c r="F28" s="25">
        <f>'[3]УК ВР декабрь нар'!W202</f>
        <v>16745.228906680579</v>
      </c>
      <c r="L28" s="33"/>
    </row>
    <row r="29" spans="1:12" ht="15.6" hidden="1" customHeight="1" x14ac:dyDescent="0.3">
      <c r="A29" s="79" t="s">
        <v>31</v>
      </c>
      <c r="B29" s="74"/>
      <c r="C29" s="74"/>
      <c r="D29" s="74"/>
      <c r="E29" s="75"/>
      <c r="F29" s="25">
        <f>'[3]УК ВР декабрь нар'!X202</f>
        <v>4094.5321178417771</v>
      </c>
    </row>
    <row r="30" spans="1:12" ht="15.6" hidden="1" customHeight="1" x14ac:dyDescent="0.3">
      <c r="A30" s="79" t="s">
        <v>18</v>
      </c>
      <c r="B30" s="74"/>
      <c r="C30" s="74"/>
      <c r="D30" s="74"/>
      <c r="E30" s="75"/>
      <c r="F30" s="25">
        <f>'[3]УК ВР декабрь нар'!Y202</f>
        <v>67382.867800000007</v>
      </c>
    </row>
    <row r="31" spans="1:12" ht="15.6" hidden="1" customHeight="1" x14ac:dyDescent="0.3">
      <c r="A31" s="79" t="s">
        <v>19</v>
      </c>
      <c r="B31" s="74"/>
      <c r="C31" s="74"/>
      <c r="D31" s="74"/>
      <c r="E31" s="75"/>
      <c r="F31" s="25">
        <f>'[3]УК ВР декабрь нар'!AA202+'[3]УК ВР декабрь нар'!AB202+'[3]УК ВР декабрь нар'!AC202+'[3]УК ВР декабрь нар'!AD202+'[3]УК ВР декабрь нар'!AE202+'[3]УК ВР декабрь нар'!AF202+'[3]УК ВР декабрь нар'!AG202+'[3]УК ВР декабрь нар'!AH202+'[3]УК ВР декабрь нар'!AJ202+'[3]УК ВР декабрь нар'!AL202+'[3]УК ВР декабрь нар'!AN202+'[3]УК ВР декабрь нар'!AO202+'[3]УК ВР декабрь нар'!AP202+'[3]УК ВР декабрь нар'!AQ202+'[3]УК ВР декабрь нар'!AR202+'[3]УК ВР декабрь нар'!AT202</f>
        <v>2266</v>
      </c>
    </row>
    <row r="32" spans="1:12" ht="15.6" hidden="1" customHeight="1" x14ac:dyDescent="0.3">
      <c r="A32" s="85" t="s">
        <v>61</v>
      </c>
      <c r="B32" s="92"/>
      <c r="C32" s="92"/>
      <c r="D32" s="92"/>
      <c r="E32" s="93"/>
      <c r="F32" s="25">
        <f>'[3]УК ВР декабрь нар'!AY202</f>
        <v>64205.958687688297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90">
        <f>SUM(F35:F39)+50307.4</f>
        <v>162693.33189289807</v>
      </c>
    </row>
    <row r="34" spans="1:12" ht="85.8" customHeight="1" x14ac:dyDescent="0.25">
      <c r="A34" s="69"/>
      <c r="B34" s="70"/>
      <c r="C34" s="70"/>
      <c r="D34" s="70"/>
      <c r="E34" s="71"/>
      <c r="F34" s="91"/>
    </row>
    <row r="35" spans="1:12" ht="15.6" hidden="1" customHeight="1" x14ac:dyDescent="0.3">
      <c r="A35" s="84" t="s">
        <v>16</v>
      </c>
      <c r="B35" s="84"/>
      <c r="C35" s="84"/>
      <c r="D35" s="84"/>
      <c r="E35" s="84"/>
      <c r="F35" s="25">
        <f>'[3]УК ВР декабрь нар'!CN202+'[3]УК ВР декабрь нар'!DU202</f>
        <v>48047.183765508235</v>
      </c>
      <c r="L35" s="33"/>
    </row>
    <row r="36" spans="1:12" ht="15.6" hidden="1" customHeight="1" x14ac:dyDescent="0.3">
      <c r="A36" s="84" t="s">
        <v>31</v>
      </c>
      <c r="B36" s="84"/>
      <c r="C36" s="84"/>
      <c r="D36" s="84"/>
      <c r="E36" s="84"/>
      <c r="F36" s="25">
        <f>'[3]УК ВР декабрь нар'!CO202+'[3]УК ВР декабрь нар'!DV202</f>
        <v>11159.878812921346</v>
      </c>
    </row>
    <row r="37" spans="1:12" ht="15.6" hidden="1" customHeight="1" x14ac:dyDescent="0.3">
      <c r="A37" s="84" t="s">
        <v>18</v>
      </c>
      <c r="B37" s="84"/>
      <c r="C37" s="84"/>
      <c r="D37" s="84"/>
      <c r="E37" s="84"/>
      <c r="F37" s="25">
        <f>'[3]УК ВР декабрь нар'!CP202+'[3]УК ВР декабрь нар'!DW202</f>
        <v>10053.4283</v>
      </c>
    </row>
    <row r="38" spans="1:12" ht="15.6" hidden="1" customHeight="1" x14ac:dyDescent="0.3">
      <c r="A38" s="84" t="s">
        <v>19</v>
      </c>
      <c r="B38" s="84"/>
      <c r="C38" s="84"/>
      <c r="D38" s="84"/>
      <c r="E38" s="84"/>
      <c r="F38" s="25">
        <f>'[3]УК ВР декабрь нар'!AI202+'[3]УК ВР декабрь нар'!AJ202+'[3]УК ВР декабрь нар'!AS202+'[3]УК ВР декабрь нар'!BC202+'[3]УК ВР декабрь нар'!BD202+'[3]УК ВР декабрь нар'!DB202+'[3]УК ВР декабрь нар'!EK202+'[3]УК ВР декабрь нар'!AM202</f>
        <v>0</v>
      </c>
    </row>
    <row r="39" spans="1:12" ht="15.6" hidden="1" customHeight="1" x14ac:dyDescent="0.3">
      <c r="A39" s="85" t="s">
        <v>63</v>
      </c>
      <c r="B39" s="86"/>
      <c r="C39" s="86"/>
      <c r="D39" s="86"/>
      <c r="E39" s="87"/>
      <c r="F39" s="25">
        <f>'[3]УК ВР декабрь нар'!DF202+'[3]УК ВР декабрь нар'!EP202</f>
        <v>43125.441014468481</v>
      </c>
    </row>
    <row r="40" spans="1:12" ht="62.4" customHeight="1" x14ac:dyDescent="0.3">
      <c r="A40" s="73" t="s">
        <v>74</v>
      </c>
      <c r="B40" s="88"/>
      <c r="C40" s="88"/>
      <c r="D40" s="88"/>
      <c r="E40" s="89"/>
      <c r="F40" s="26">
        <f>SUM(F41:F49)</f>
        <v>232467.36722821317</v>
      </c>
    </row>
    <row r="41" spans="1:12" ht="15.6" hidden="1" customHeight="1" x14ac:dyDescent="0.3">
      <c r="A41" s="80" t="s">
        <v>20</v>
      </c>
      <c r="B41" s="81"/>
      <c r="C41" s="81"/>
      <c r="D41" s="81"/>
      <c r="E41" s="82"/>
      <c r="F41" s="25">
        <f>'[3]УК ВР декабрь нар'!FB202+'[3]УК ВР декабрь нар'!FX202</f>
        <v>119367.95814719726</v>
      </c>
      <c r="L41" s="33"/>
    </row>
    <row r="42" spans="1:12" ht="15.6" hidden="1" customHeight="1" x14ac:dyDescent="0.3">
      <c r="A42" s="79" t="s">
        <v>31</v>
      </c>
      <c r="B42" s="74"/>
      <c r="C42" s="74"/>
      <c r="D42" s="74"/>
      <c r="E42" s="74"/>
      <c r="F42" s="25">
        <f>'[3]УК ВР декабрь нар'!FC202+'[3]УК ВР декабрь нар'!FY202</f>
        <v>32371.508011412938</v>
      </c>
    </row>
    <row r="43" spans="1:12" ht="15.6" hidden="1" customHeight="1" x14ac:dyDescent="0.3">
      <c r="A43" s="84" t="s">
        <v>21</v>
      </c>
      <c r="B43" s="84"/>
      <c r="C43" s="84"/>
      <c r="D43" s="84"/>
      <c r="E43" s="79"/>
      <c r="F43" s="25"/>
    </row>
    <row r="44" spans="1:12" ht="15.6" hidden="1" customHeight="1" x14ac:dyDescent="0.3">
      <c r="A44" s="79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84" t="s">
        <v>22</v>
      </c>
      <c r="B45" s="84"/>
      <c r="C45" s="84"/>
      <c r="D45" s="84"/>
      <c r="E45" s="79"/>
      <c r="F45" s="25"/>
    </row>
    <row r="46" spans="1:12" ht="15.6" hidden="1" customHeight="1" x14ac:dyDescent="0.3">
      <c r="A46" s="79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84" t="s">
        <v>18</v>
      </c>
      <c r="B47" s="84"/>
      <c r="C47" s="84"/>
      <c r="D47" s="84"/>
      <c r="E47" s="79"/>
      <c r="F47" s="25">
        <f>'[3]УК ВР декабрь нар'!FD202+'[3]УК ВР декабрь нар'!FZ202</f>
        <v>1686.6822000000002</v>
      </c>
    </row>
    <row r="48" spans="1:12" ht="15.6" hidden="1" customHeight="1" x14ac:dyDescent="0.3">
      <c r="A48" s="79" t="s">
        <v>19</v>
      </c>
      <c r="B48" s="74"/>
      <c r="C48" s="74"/>
      <c r="D48" s="74"/>
      <c r="E48" s="74"/>
      <c r="F48" s="25">
        <f>'[3]УК ВР декабрь нар'!GG202+'[3]УК ВР декабрь нар'!FL202+'[3]УК ВР декабрь нар'!BB202+'[3]УК ВР декабрь нар'!AK202</f>
        <v>9437.5907999999999</v>
      </c>
    </row>
    <row r="49" spans="1:15" ht="15.6" hidden="1" customHeight="1" x14ac:dyDescent="0.3">
      <c r="A49" s="85" t="s">
        <v>64</v>
      </c>
      <c r="B49" s="86"/>
      <c r="C49" s="86"/>
      <c r="D49" s="86"/>
      <c r="E49" s="87"/>
      <c r="F49" s="25">
        <f>'[3]УК ВР декабрь нар'!FS202+'[3]УК ВР декабрь нар'!GL202</f>
        <v>69603.628069602972</v>
      </c>
    </row>
    <row r="50" spans="1:15" ht="15.6" customHeight="1" x14ac:dyDescent="0.3">
      <c r="A50" s="73" t="s">
        <v>37</v>
      </c>
      <c r="B50" s="74"/>
      <c r="C50" s="74"/>
      <c r="D50" s="74"/>
      <c r="E50" s="75"/>
      <c r="F50" s="32"/>
    </row>
    <row r="51" spans="1:15" ht="15.6" customHeight="1" x14ac:dyDescent="0.3">
      <c r="A51" s="76" t="s">
        <v>75</v>
      </c>
      <c r="B51" s="77"/>
      <c r="C51" s="77"/>
      <c r="D51" s="77"/>
      <c r="E51" s="78"/>
      <c r="F51" s="26">
        <f>F26+F33+F40+F50</f>
        <v>549855.2866333219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102533.09</v>
      </c>
    </row>
    <row r="53" spans="1:15" ht="15.6" x14ac:dyDescent="0.3">
      <c r="A53" s="79" t="s">
        <v>23</v>
      </c>
      <c r="B53" s="74"/>
      <c r="C53" s="74"/>
      <c r="D53" s="74"/>
      <c r="E53" s="74"/>
      <c r="F53" s="25">
        <v>27140.44</v>
      </c>
    </row>
    <row r="54" spans="1:15" ht="15.6" x14ac:dyDescent="0.3">
      <c r="A54" s="79" t="s">
        <v>24</v>
      </c>
      <c r="B54" s="74"/>
      <c r="C54" s="74"/>
      <c r="D54" s="74"/>
      <c r="E54" s="74"/>
      <c r="F54" s="25">
        <v>75392.649999999994</v>
      </c>
    </row>
    <row r="55" spans="1:15" ht="18" hidden="1" customHeight="1" x14ac:dyDescent="0.3">
      <c r="A55" s="80" t="s">
        <v>25</v>
      </c>
      <c r="B55" s="81"/>
      <c r="C55" s="81"/>
      <c r="D55" s="81"/>
      <c r="E55" s="82"/>
      <c r="F55" s="25">
        <v>0</v>
      </c>
    </row>
    <row r="56" spans="1:15" ht="15.6" x14ac:dyDescent="0.3">
      <c r="A56" s="83" t="s">
        <v>67</v>
      </c>
      <c r="B56" s="83"/>
      <c r="C56" s="83"/>
      <c r="D56" s="83"/>
      <c r="E56" s="83"/>
      <c r="F56" s="26">
        <f>F51+F52</f>
        <v>652388.37663332187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707390.34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692267.51</v>
      </c>
      <c r="H58" s="28"/>
    </row>
    <row r="59" spans="1:15" ht="15.6" x14ac:dyDescent="0.3">
      <c r="A59" s="72" t="s">
        <v>28</v>
      </c>
      <c r="B59" s="72"/>
      <c r="C59" s="72"/>
      <c r="D59" s="72"/>
      <c r="E59" s="72"/>
      <c r="F59" s="26">
        <f>F25+F57-F56</f>
        <v>-441539.62659821892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3" t="s">
        <v>76</v>
      </c>
      <c r="B1" s="43"/>
      <c r="C1" s="43"/>
      <c r="D1" s="43"/>
      <c r="E1" s="43"/>
      <c r="F1" s="43"/>
      <c r="G1" s="44"/>
    </row>
    <row r="2" spans="1:7" x14ac:dyDescent="0.25">
      <c r="A2" s="45" t="str">
        <f>'Дубовская 10'!A2:G2</f>
        <v>перед собственниками дома по адресу: ул. Дубовская 10</v>
      </c>
      <c r="B2" s="46"/>
      <c r="C2" s="46"/>
      <c r="D2" s="46"/>
      <c r="E2" s="46"/>
      <c r="F2" s="46"/>
      <c r="G2" s="46"/>
    </row>
    <row r="3" spans="1:7" hidden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idden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idden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37"/>
      <c r="G6" s="1" t="str">
        <f>'Дубовская 10'!G6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'Дубовская 10'!G8</f>
        <v>задолженность с нарастающим итогом с -01.03.2010г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-10609.25</v>
      </c>
      <c r="F9" s="16">
        <f t="shared" ref="F9:G9" si="0">SUM(F10:F15)</f>
        <v>157667.38999999998</v>
      </c>
      <c r="G9" s="16">
        <f t="shared" si="0"/>
        <v>206640.60999999996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36764.14</v>
      </c>
      <c r="G10" s="18">
        <v>45019.25</v>
      </c>
    </row>
    <row r="11" spans="1:7" ht="15.6" x14ac:dyDescent="0.3">
      <c r="A11" s="49" t="s">
        <v>10</v>
      </c>
      <c r="B11" s="50"/>
      <c r="C11" s="50"/>
      <c r="D11" s="51"/>
      <c r="E11" s="17">
        <v>-4748.1400000000003</v>
      </c>
      <c r="F11" s="17">
        <v>62960.6</v>
      </c>
      <c r="G11" s="18">
        <v>65900.479999999996</v>
      </c>
    </row>
    <row r="12" spans="1:7" ht="15.6" x14ac:dyDescent="0.3">
      <c r="A12" s="49" t="s">
        <v>11</v>
      </c>
      <c r="B12" s="50"/>
      <c r="C12" s="50"/>
      <c r="D12" s="51"/>
      <c r="E12" s="17">
        <v>-3010.32</v>
      </c>
      <c r="F12" s="17">
        <v>7150.37</v>
      </c>
      <c r="G12" s="18">
        <v>31368.14</v>
      </c>
    </row>
    <row r="13" spans="1:7" ht="15.6" x14ac:dyDescent="0.3">
      <c r="A13" s="49" t="s">
        <v>12</v>
      </c>
      <c r="B13" s="50"/>
      <c r="C13" s="50"/>
      <c r="D13" s="51"/>
      <c r="E13" s="17">
        <v>-2850.79</v>
      </c>
      <c r="F13" s="17">
        <v>9556.51</v>
      </c>
      <c r="G13" s="18">
        <v>25810.67</v>
      </c>
    </row>
    <row r="14" spans="1:7" ht="15.6" x14ac:dyDescent="0.3">
      <c r="A14" s="42" t="s">
        <v>13</v>
      </c>
      <c r="B14" s="42"/>
      <c r="C14" s="42"/>
      <c r="D14" s="42"/>
      <c r="E14" s="17">
        <v>0</v>
      </c>
      <c r="F14" s="17">
        <v>32246.87</v>
      </c>
      <c r="G14" s="18">
        <v>34791.360000000001</v>
      </c>
    </row>
    <row r="15" spans="1:7" ht="15.6" x14ac:dyDescent="0.3">
      <c r="A15" s="49" t="s">
        <v>68</v>
      </c>
      <c r="B15" s="50"/>
      <c r="C15" s="50"/>
      <c r="D15" s="51"/>
      <c r="E15" s="17">
        <v>0</v>
      </c>
      <c r="F15" s="17">
        <v>8988.9</v>
      </c>
      <c r="G15" s="18">
        <v>3750.71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780107.91999999993</v>
      </c>
      <c r="F16" s="16">
        <f t="shared" ref="F16:G16" si="1">SUM(F17:F20)</f>
        <v>786826.08000000007</v>
      </c>
      <c r="G16" s="16">
        <f t="shared" si="1"/>
        <v>184009.11999999997</v>
      </c>
    </row>
    <row r="17" spans="1:12" ht="15.6" x14ac:dyDescent="0.3">
      <c r="A17" s="94" t="s">
        <v>43</v>
      </c>
      <c r="B17" s="95"/>
      <c r="C17" s="95"/>
      <c r="D17" s="96"/>
      <c r="E17" s="17">
        <v>713484.44</v>
      </c>
      <c r="F17" s="17">
        <v>722550.11</v>
      </c>
      <c r="G17" s="18">
        <v>168907.74</v>
      </c>
    </row>
    <row r="18" spans="1:12" ht="15.6" x14ac:dyDescent="0.3">
      <c r="A18" s="42" t="s">
        <v>55</v>
      </c>
      <c r="B18" s="42"/>
      <c r="C18" s="42"/>
      <c r="D18" s="42"/>
      <c r="E18" s="17">
        <v>3961.41</v>
      </c>
      <c r="F18" s="17">
        <v>3855.86</v>
      </c>
      <c r="G18" s="18">
        <v>852.75</v>
      </c>
    </row>
    <row r="19" spans="1:12" ht="15.6" x14ac:dyDescent="0.3">
      <c r="A19" s="42" t="s">
        <v>56</v>
      </c>
      <c r="B19" s="42"/>
      <c r="C19" s="42"/>
      <c r="D19" s="42"/>
      <c r="E19" s="17">
        <v>2436.98</v>
      </c>
      <c r="F19" s="17">
        <v>1688.68</v>
      </c>
      <c r="G19" s="18">
        <v>748.3</v>
      </c>
    </row>
    <row r="20" spans="1:12" ht="15.6" x14ac:dyDescent="0.3">
      <c r="A20" s="42" t="s">
        <v>57</v>
      </c>
      <c r="B20" s="42"/>
      <c r="C20" s="42"/>
      <c r="D20" s="42"/>
      <c r="E20" s="17">
        <v>60225.09</v>
      </c>
      <c r="F20" s="17">
        <v>58731.43</v>
      </c>
      <c r="G20" s="18">
        <v>13500.33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42" t="s">
        <v>15</v>
      </c>
      <c r="B22" s="42"/>
      <c r="C22" s="42"/>
      <c r="D22" s="4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77</v>
      </c>
      <c r="B25" s="65"/>
      <c r="C25" s="65"/>
      <c r="D25" s="65"/>
      <c r="E25" s="65"/>
      <c r="F25" s="39">
        <f>'Дубовская 10(2020)'!F59</f>
        <v>-441539.62659821892</v>
      </c>
      <c r="G25" s="19"/>
    </row>
    <row r="26" spans="1:12" x14ac:dyDescent="0.25">
      <c r="A26" s="66" t="s">
        <v>72</v>
      </c>
      <c r="B26" s="67"/>
      <c r="C26" s="67"/>
      <c r="D26" s="67"/>
      <c r="E26" s="68"/>
      <c r="F26" s="90">
        <f>SUM(F28:F32)</f>
        <v>44026.81435456789</v>
      </c>
    </row>
    <row r="27" spans="1:12" ht="56.4" customHeight="1" x14ac:dyDescent="0.25">
      <c r="A27" s="69"/>
      <c r="B27" s="70"/>
      <c r="C27" s="70"/>
      <c r="D27" s="70"/>
      <c r="E27" s="71"/>
      <c r="F27" s="91"/>
    </row>
    <row r="28" spans="1:12" ht="15.6" hidden="1" x14ac:dyDescent="0.3">
      <c r="A28" s="79" t="s">
        <v>16</v>
      </c>
      <c r="B28" s="74"/>
      <c r="C28" s="74"/>
      <c r="D28" s="74"/>
      <c r="E28" s="75"/>
      <c r="F28" s="25">
        <f>'[4]УК ВР декабрь нар'!W202</f>
        <v>7261.6133204233211</v>
      </c>
      <c r="L28" s="33"/>
    </row>
    <row r="29" spans="1:12" ht="15.6" hidden="1" x14ac:dyDescent="0.3">
      <c r="A29" s="79" t="s">
        <v>31</v>
      </c>
      <c r="B29" s="74"/>
      <c r="C29" s="74"/>
      <c r="D29" s="74"/>
      <c r="E29" s="75"/>
      <c r="F29" s="25">
        <f>'[4]УК ВР декабрь нар'!X202</f>
        <v>1721.6280003149225</v>
      </c>
    </row>
    <row r="30" spans="1:12" ht="15.6" hidden="1" x14ac:dyDescent="0.3">
      <c r="A30" s="79" t="s">
        <v>18</v>
      </c>
      <c r="B30" s="74"/>
      <c r="C30" s="74"/>
      <c r="D30" s="74"/>
      <c r="E30" s="75"/>
      <c r="F30" s="25">
        <f>'[4]УК ВР декабрь нар'!Y202+'[4]УК ВР декабрь нар'!Z202+'[4]УК ВР декабрь нар'!DX202</f>
        <v>1649.3389999999999</v>
      </c>
    </row>
    <row r="31" spans="1:12" ht="15.6" hidden="1" x14ac:dyDescent="0.3">
      <c r="A31" s="79" t="s">
        <v>19</v>
      </c>
      <c r="B31" s="74"/>
      <c r="C31" s="74"/>
      <c r="D31" s="74"/>
      <c r="E31" s="75"/>
      <c r="F31" s="25">
        <f>'[4]УК ВР декабрь нар'!AV202+'[4]УК ВР декабрь нар'!BM202+'[4]УК ВР декабрь нар'!BN202+'[4]УК ВР декабрь нар'!BO202+'[4]УК ВР декабрь нар'!BP202+'[4]УК ВР декабрь нар'!EG202+'[4]УК ВР декабрь нар'!EH202+'[4]УК ВР декабрь нар'!EI202+'[4]УК ВР декабрь нар'!EJ202</f>
        <v>4758.6000000000004</v>
      </c>
    </row>
    <row r="32" spans="1:12" ht="15.6" hidden="1" x14ac:dyDescent="0.3">
      <c r="A32" s="85" t="s">
        <v>61</v>
      </c>
      <c r="B32" s="92"/>
      <c r="C32" s="92"/>
      <c r="D32" s="92"/>
      <c r="E32" s="93"/>
      <c r="F32" s="25">
        <f>'[4]УК ВР декабрь нар'!AY202</f>
        <v>28635.63403382965</v>
      </c>
    </row>
    <row r="33" spans="1:12" x14ac:dyDescent="0.25">
      <c r="A33" s="66" t="s">
        <v>73</v>
      </c>
      <c r="B33" s="67"/>
      <c r="C33" s="67"/>
      <c r="D33" s="67"/>
      <c r="E33" s="68"/>
      <c r="F33" s="90">
        <f>SUM(F35:F39)+42772.4</f>
        <v>258342.2551172807</v>
      </c>
    </row>
    <row r="34" spans="1:12" ht="94.8" customHeight="1" x14ac:dyDescent="0.25">
      <c r="A34" s="69"/>
      <c r="B34" s="70"/>
      <c r="C34" s="70"/>
      <c r="D34" s="70"/>
      <c r="E34" s="71"/>
      <c r="F34" s="91"/>
    </row>
    <row r="35" spans="1:12" ht="15.6" hidden="1" x14ac:dyDescent="0.3">
      <c r="A35" s="84" t="s">
        <v>16</v>
      </c>
      <c r="B35" s="84"/>
      <c r="C35" s="84"/>
      <c r="D35" s="84"/>
      <c r="E35" s="84"/>
      <c r="F35" s="25">
        <f>'[4]УК ВР декабрь нар'!CN202+'[4]УК ВР декабрь нар'!DU202</f>
        <v>92859.244989433282</v>
      </c>
      <c r="L35" s="33"/>
    </row>
    <row r="36" spans="1:12" ht="15.6" hidden="1" x14ac:dyDescent="0.3">
      <c r="A36" s="84" t="s">
        <v>31</v>
      </c>
      <c r="B36" s="84"/>
      <c r="C36" s="84"/>
      <c r="D36" s="84"/>
      <c r="E36" s="84"/>
      <c r="F36" s="25">
        <f>'[4]УК ВР декабрь нар'!CO202+'[4]УК ВР декабрь нар'!DV202</f>
        <v>20029.87159153814</v>
      </c>
    </row>
    <row r="37" spans="1:12" ht="15.6" hidden="1" x14ac:dyDescent="0.3">
      <c r="A37" s="84" t="s">
        <v>18</v>
      </c>
      <c r="B37" s="84"/>
      <c r="C37" s="84"/>
      <c r="D37" s="84"/>
      <c r="E37" s="84"/>
      <c r="F37" s="25">
        <f>'[4]УК ВР декабрь нар'!CP202+'[4]УК ВР декабрь нар'!DL202+'[4]УК ВР декабрь нар'!DP202+'[4]УК ВР декабрь нар'!DT202</f>
        <v>45704.612000000001</v>
      </c>
    </row>
    <row r="38" spans="1:12" ht="15.6" hidden="1" x14ac:dyDescent="0.3">
      <c r="A38" s="84" t="s">
        <v>19</v>
      </c>
      <c r="B38" s="84"/>
      <c r="C38" s="84"/>
      <c r="D38" s="84"/>
      <c r="E38" s="84"/>
      <c r="F38" s="25">
        <f>'[4]УК ВР декабрь нар'!DB202+'[4]УК ВР декабрь нар'!DY202+'[4]УК ВР декабрь нар'!DZ202+'[4]УК ВР декабрь нар'!EA202+'[4]УК ВР декабрь нар'!EB202+'[4]УК ВР декабрь нар'!EC202+'[4]УК ВР декабрь нар'!ED202+'[4]УК ВР декабрь нар'!EE202+'[4]УК ВР декабрь нар'!EF202</f>
        <v>0</v>
      </c>
    </row>
    <row r="39" spans="1:12" ht="51" hidden="1" customHeight="1" x14ac:dyDescent="0.3">
      <c r="A39" s="85" t="s">
        <v>63</v>
      </c>
      <c r="B39" s="86"/>
      <c r="C39" s="86"/>
      <c r="D39" s="86"/>
      <c r="E39" s="87"/>
      <c r="F39" s="25">
        <f>'[4]УК ВР декабрь нар'!DG202+'[4]УК ВР декабрь нар'!EP202</f>
        <v>56976.126536309283</v>
      </c>
    </row>
    <row r="40" spans="1:12" ht="72" customHeight="1" x14ac:dyDescent="0.3">
      <c r="A40" s="73" t="s">
        <v>74</v>
      </c>
      <c r="B40" s="88"/>
      <c r="C40" s="88"/>
      <c r="D40" s="88"/>
      <c r="E40" s="89"/>
      <c r="F40" s="26">
        <f>SUM(F41:F49)</f>
        <v>290233.24780000001</v>
      </c>
    </row>
    <row r="41" spans="1:12" ht="15.6" hidden="1" x14ac:dyDescent="0.3">
      <c r="A41" s="80" t="s">
        <v>20</v>
      </c>
      <c r="B41" s="81"/>
      <c r="C41" s="81"/>
      <c r="D41" s="81"/>
      <c r="E41" s="82"/>
      <c r="F41" s="25">
        <f>'[4]УК ВР декабрь нар'!$EU202+'[4]УК ВР декабрь нар'!FV202+'[4]УК ВР декабрь нар'!EY202</f>
        <v>284205.82</v>
      </c>
      <c r="L41" s="33"/>
    </row>
    <row r="42" spans="1:12" ht="15.6" hidden="1" x14ac:dyDescent="0.3">
      <c r="A42" s="79" t="s">
        <v>31</v>
      </c>
      <c r="B42" s="74"/>
      <c r="C42" s="74"/>
      <c r="D42" s="74"/>
      <c r="E42" s="74"/>
      <c r="F42" s="25"/>
    </row>
    <row r="43" spans="1:12" ht="15.6" hidden="1" x14ac:dyDescent="0.3">
      <c r="A43" s="84" t="s">
        <v>21</v>
      </c>
      <c r="B43" s="84"/>
      <c r="C43" s="84"/>
      <c r="D43" s="84"/>
      <c r="E43" s="79"/>
      <c r="F43" s="25"/>
    </row>
    <row r="44" spans="1:12" ht="15.6" hidden="1" x14ac:dyDescent="0.3">
      <c r="A44" s="79" t="s">
        <v>17</v>
      </c>
      <c r="B44" s="74"/>
      <c r="C44" s="74"/>
      <c r="D44" s="74"/>
      <c r="E44" s="74"/>
      <c r="F44" s="25"/>
    </row>
    <row r="45" spans="1:12" ht="15.6" hidden="1" x14ac:dyDescent="0.3">
      <c r="A45" s="84" t="s">
        <v>22</v>
      </c>
      <c r="B45" s="84"/>
      <c r="C45" s="84"/>
      <c r="D45" s="84"/>
      <c r="E45" s="79"/>
      <c r="F45" s="25"/>
    </row>
    <row r="46" spans="1:12" ht="15.6" hidden="1" x14ac:dyDescent="0.3">
      <c r="A46" s="79" t="s">
        <v>17</v>
      </c>
      <c r="B46" s="74"/>
      <c r="C46" s="74"/>
      <c r="D46" s="74"/>
      <c r="E46" s="74"/>
      <c r="F46" s="25"/>
    </row>
    <row r="47" spans="1:12" ht="15.6" hidden="1" x14ac:dyDescent="0.3">
      <c r="A47" s="84" t="s">
        <v>18</v>
      </c>
      <c r="B47" s="84"/>
      <c r="C47" s="84"/>
      <c r="D47" s="84"/>
      <c r="E47" s="79"/>
      <c r="F47" s="25">
        <f>'[4]УК ВР декабрь нар'!EW202+'[4]УК ВР декабрь нар'!FA202+'[4]УК ВР декабрь нар'!FZ202</f>
        <v>3191.8691999999996</v>
      </c>
    </row>
    <row r="48" spans="1:12" ht="15.6" hidden="1" x14ac:dyDescent="0.3">
      <c r="A48" s="79" t="s">
        <v>19</v>
      </c>
      <c r="B48" s="74"/>
      <c r="C48" s="74"/>
      <c r="D48" s="74"/>
      <c r="E48" s="74"/>
      <c r="F48" s="25">
        <f>'[4]УК ВР декабрь нар'!FL202+'[4]УК ВР декабрь нар'!GG202</f>
        <v>2835.5585999999994</v>
      </c>
    </row>
    <row r="49" spans="1:15" ht="15.6" hidden="1" x14ac:dyDescent="0.3">
      <c r="A49" s="85" t="s">
        <v>64</v>
      </c>
      <c r="B49" s="86"/>
      <c r="C49" s="86"/>
      <c r="D49" s="86"/>
      <c r="E49" s="87"/>
      <c r="F49" s="25">
        <f>'[4]УК ВР декабрь нар'!FS202+'[4]УК ВР декабрь нар'!GL202</f>
        <v>0</v>
      </c>
    </row>
    <row r="50" spans="1:15" ht="15.6" hidden="1" customHeight="1" x14ac:dyDescent="0.3">
      <c r="A50" s="73" t="s">
        <v>37</v>
      </c>
      <c r="B50" s="74"/>
      <c r="C50" s="74"/>
      <c r="D50" s="74"/>
      <c r="E50" s="75"/>
      <c r="F50" s="32"/>
    </row>
    <row r="51" spans="1:15" ht="15.6" x14ac:dyDescent="0.3">
      <c r="A51" s="76" t="s">
        <v>75</v>
      </c>
      <c r="B51" s="77"/>
      <c r="C51" s="77"/>
      <c r="D51" s="77"/>
      <c r="E51" s="78"/>
      <c r="F51" s="26">
        <f>F26+F33+F40+F50</f>
        <v>592602.31727184867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99505.73</v>
      </c>
    </row>
    <row r="53" spans="1:15" ht="15.6" x14ac:dyDescent="0.3">
      <c r="A53" s="79" t="s">
        <v>23</v>
      </c>
      <c r="B53" s="74"/>
      <c r="C53" s="74"/>
      <c r="D53" s="74"/>
      <c r="E53" s="74"/>
      <c r="F53" s="25">
        <v>20573.72</v>
      </c>
    </row>
    <row r="54" spans="1:15" ht="15.6" x14ac:dyDescent="0.3">
      <c r="A54" s="79" t="s">
        <v>24</v>
      </c>
      <c r="B54" s="74"/>
      <c r="C54" s="74"/>
      <c r="D54" s="74"/>
      <c r="E54" s="74"/>
      <c r="F54" s="25">
        <v>78932.009999999995</v>
      </c>
    </row>
    <row r="55" spans="1:15" ht="18" hidden="1" customHeight="1" x14ac:dyDescent="0.3">
      <c r="A55" s="80" t="s">
        <v>25</v>
      </c>
      <c r="B55" s="81"/>
      <c r="C55" s="81"/>
      <c r="D55" s="81"/>
      <c r="E55" s="82"/>
      <c r="F55" s="25">
        <v>0</v>
      </c>
    </row>
    <row r="56" spans="1:15" ht="15.6" x14ac:dyDescent="0.3">
      <c r="A56" s="83" t="s">
        <v>67</v>
      </c>
      <c r="B56" s="83"/>
      <c r="C56" s="83"/>
      <c r="D56" s="83"/>
      <c r="E56" s="83"/>
      <c r="F56" s="26">
        <f>F51+F52</f>
        <v>692108.04727184866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713484.44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722550.11</v>
      </c>
      <c r="H58" s="28"/>
    </row>
    <row r="59" spans="1:15" ht="15.6" x14ac:dyDescent="0.3">
      <c r="A59" s="72" t="s">
        <v>28</v>
      </c>
      <c r="B59" s="72"/>
      <c r="C59" s="72"/>
      <c r="D59" s="72"/>
      <c r="E59" s="72"/>
      <c r="F59" s="26">
        <f>F25+F57-F56</f>
        <v>-420163.23387006763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Дубовская 10</vt:lpstr>
      <vt:lpstr>Дубовская 10(2019)</vt:lpstr>
      <vt:lpstr>Дубовская 10(2020)</vt:lpstr>
      <vt:lpstr>Дубовская 10(2021)</vt:lpstr>
      <vt:lpstr>'Дубовская 10'!Область_печати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2018-04-02T08:46:36Z</cp:lastPrinted>
  <dcterms:created xsi:type="dcterms:W3CDTF">2013-05-24T09:13:10Z</dcterms:created>
  <dcterms:modified xsi:type="dcterms:W3CDTF">2022-03-22T14:25:38Z</dcterms:modified>
</cp:coreProperties>
</file>